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4" i="1" l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D21" i="1"/>
  <c r="D20" i="1"/>
  <c r="D18" i="1"/>
</calcChain>
</file>

<file path=xl/sharedStrings.xml><?xml version="1.0" encoding="utf-8"?>
<sst xmlns="http://schemas.openxmlformats.org/spreadsheetml/2006/main" count="146" uniqueCount="68">
  <si>
    <t>"Հաստատում եմ"</t>
  </si>
  <si>
    <t xml:space="preserve">                     "Հովհաննես Շարամբեյանի անվան ժողովրդական ստեղծագործության կենտրոն" ՊՈԱԿ-ի</t>
  </si>
  <si>
    <t>տնօրեն               Հովիկ Հովեյան</t>
  </si>
  <si>
    <t>"15"հունվարի 2015 թ.</t>
  </si>
  <si>
    <t>Գնումների պլան</t>
  </si>
  <si>
    <r>
      <t>Պատվիրատուն`</t>
    </r>
    <r>
      <rPr>
        <sz val="11"/>
        <rFont val="GHEA Grapalat"/>
        <family val="3"/>
      </rPr>
      <t xml:space="preserve"> ՀՀ մշակույթի նախարարության  &lt;Հովհաննես Շարամբեյանի անվան ժողովրդական ստեղծագործության կենտրոն&gt; ՊՈԱԿ</t>
    </r>
  </si>
  <si>
    <r>
      <t xml:space="preserve">Ծրագիրը՝ </t>
    </r>
    <r>
      <rPr>
        <sz val="11"/>
        <rFont val="GHEA Grapalat"/>
        <family val="3"/>
      </rPr>
      <t>Թանգարանային ծառայություններ և ցուցահանդեսներ</t>
    </r>
  </si>
  <si>
    <t xml:space="preserve">Բաժին խումբ դաս՝ 08 02 02 </t>
  </si>
  <si>
    <r>
      <t>Ֆինանսավորման աղբյուրը</t>
    </r>
    <r>
      <rPr>
        <sz val="11"/>
        <rFont val="GHEA Grapalat"/>
        <family val="3"/>
      </rPr>
      <t xml:space="preserve">`ՀՀ պետական բյուջե </t>
    </r>
  </si>
  <si>
    <t>Գնման առարկան</t>
  </si>
  <si>
    <t>Չափման միավորը</t>
  </si>
  <si>
    <t>Քանակը</t>
  </si>
  <si>
    <t>Ընդհանուր գումարը (դրամ)</t>
  </si>
  <si>
    <t>Գնման ձև (ընթացա-կարգը)</t>
  </si>
  <si>
    <t>Գրասենյակային նյութեր</t>
  </si>
  <si>
    <t>Թուղթ Ա4</t>
  </si>
  <si>
    <t>տուփ</t>
  </si>
  <si>
    <t>ԲԸԱՀ</t>
  </si>
  <si>
    <t>Թղթապանակ թելով</t>
  </si>
  <si>
    <t>հատ</t>
  </si>
  <si>
    <t xml:space="preserve">Քարթրիջ սև </t>
  </si>
  <si>
    <t>էլեկտրոնային կրիչ</t>
  </si>
  <si>
    <t>գրիչ</t>
  </si>
  <si>
    <t>մատիտ</t>
  </si>
  <si>
    <t>ռետին</t>
  </si>
  <si>
    <t>ֆայլ</t>
  </si>
  <si>
    <t>արագակար</t>
  </si>
  <si>
    <t>սոսինձ</t>
  </si>
  <si>
    <t>նշաթերթիկ</t>
  </si>
  <si>
    <t>մարկեր</t>
  </si>
  <si>
    <t>ստվարաթուղթ</t>
  </si>
  <si>
    <t>կարիչի ասեղ</t>
  </si>
  <si>
    <t>մեծ կարիչի ասեղ</t>
  </si>
  <si>
    <t>գրասենյակային գիրք</t>
  </si>
  <si>
    <t>ռեգիստր</t>
  </si>
  <si>
    <t>ամրակ</t>
  </si>
  <si>
    <t>օճառ</t>
  </si>
  <si>
    <t>լվացքի փոշի</t>
  </si>
  <si>
    <t>ռախշա</t>
  </si>
  <si>
    <t>զուգարանի թուղթ</t>
  </si>
  <si>
    <t>ապակի մաքրող միջոց</t>
  </si>
  <si>
    <t>սեղանի շոր</t>
  </si>
  <si>
    <t>հատակի շոր</t>
  </si>
  <si>
    <t>լամպ 60 Վտ</t>
  </si>
  <si>
    <t xml:space="preserve">լամպ </t>
  </si>
  <si>
    <t>սպուգով խոզանակ</t>
  </si>
  <si>
    <t>մեկուսիչ</t>
  </si>
  <si>
    <t>սկոչ</t>
  </si>
  <si>
    <t>երկկողմանի սկոչ</t>
  </si>
  <si>
    <t>էմուլսիա</t>
  </si>
  <si>
    <t xml:space="preserve">Կապի ծառայություն </t>
  </si>
  <si>
    <t>Հեռախոսակապի ծառայության մատուցում</t>
  </si>
  <si>
    <t>դրամ</t>
  </si>
  <si>
    <t>էներգետիկ ծառայություններ</t>
  </si>
  <si>
    <t>էլեկտրաէներգիայի մատակ. ծառայ. ձեռք բերում</t>
  </si>
  <si>
    <t>կվտ</t>
  </si>
  <si>
    <t>Կոմունալ ծառայություններ</t>
  </si>
  <si>
    <t>Աղբահանության ծառայությունների մատուցում</t>
  </si>
  <si>
    <t>Դեռատիզացիոն աշխատանքների իրականացում</t>
  </si>
  <si>
    <t>Ջրմուղ կոյուղու ծառայություններ</t>
  </si>
  <si>
    <t>Ջրմուղ կոյուղու ծառայությունների մատուցում</t>
  </si>
  <si>
    <t>խորանարդ մետր</t>
  </si>
  <si>
    <t>Հակահրդեհային պահպանության ծառայություններ</t>
  </si>
  <si>
    <t>Հակահրդեհային պահպանության ծառայությունների մատուցում</t>
  </si>
  <si>
    <t>ՎԵԲ կայքի շահագործման ծառայություններ</t>
  </si>
  <si>
    <t>Ջեռուցման ծառայությունների մատուցում</t>
  </si>
  <si>
    <t>Ջեռուցման ծառայությունների մատուցման սպասարկում</t>
  </si>
  <si>
    <t>Գնումների համակարգող                               Մարինե Ավետիսյան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</si>
</sst>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6"/>
      <name val="GHEA Grapalat"/>
      <family val="3"/>
    </font>
    <font>
      <i/>
      <sz val="11"/>
      <name val="GHEA Grapalat"/>
      <family val="3"/>
    </font>
    <font>
      <sz val="9"/>
      <name val="GHEA Grapalat"/>
      <family val="3"/>
    </font>
    <font>
      <sz val="11"/>
      <color theme="1"/>
      <name val="GHEA Mariam"/>
      <family val="3"/>
    </font>
    <font>
      <sz val="11"/>
      <name val="Arial Armenian"/>
      <family val="2"/>
    </font>
    <font>
      <b/>
      <sz val="11"/>
      <name val="Arial Armenian"/>
      <family val="2"/>
    </font>
    <font>
      <sz val="10"/>
      <color theme="1"/>
      <name val="GHEA Mariam"/>
      <family val="3"/>
    </font>
    <font>
      <sz val="10"/>
      <name val="Arial Armenian"/>
      <family val="2"/>
    </font>
    <font>
      <sz val="10"/>
      <name val="GHEA Mariam"/>
      <family val="3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center"/>
    </xf>
    <xf numFmtId="0" fontId="7" fillId="2" borderId="2" xfId="0" applyFont="1" applyFill="1" applyBorder="1"/>
    <xf numFmtId="0" fontId="8" fillId="2" borderId="2" xfId="0" applyFont="1" applyFill="1" applyBorder="1" applyAlignment="1">
      <alignment horizontal="center"/>
    </xf>
    <xf numFmtId="0" fontId="0" fillId="2" borderId="2" xfId="0" applyFill="1" applyBorder="1"/>
    <xf numFmtId="1" fontId="9" fillId="2" borderId="2" xfId="0" applyNumberFormat="1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Border="1"/>
    <xf numFmtId="0" fontId="0" fillId="2" borderId="2" xfId="0" applyFill="1" applyBorder="1" applyAlignment="1">
      <alignment horizontal="center" vertical="top"/>
    </xf>
    <xf numFmtId="0" fontId="9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0" fillId="3" borderId="0" xfId="0" applyFill="1" applyBorder="1"/>
    <xf numFmtId="0" fontId="10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0" xfId="0" applyBorder="1"/>
    <xf numFmtId="0" fontId="10" fillId="2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1" fontId="9" fillId="3" borderId="2" xfId="0" applyNumberFormat="1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1" fillId="2" borderId="2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9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G8" sqref="G8"/>
    </sheetView>
  </sheetViews>
  <sheetFormatPr defaultRowHeight="15" x14ac:dyDescent="0.25"/>
  <cols>
    <col min="1" max="1" width="36.140625" customWidth="1"/>
    <col min="2" max="2" width="11.7109375" customWidth="1"/>
    <col min="3" max="3" width="11.42578125" customWidth="1"/>
    <col min="4" max="4" width="13.140625" customWidth="1"/>
    <col min="5" max="5" width="13" customWidth="1"/>
  </cols>
  <sheetData>
    <row r="1" spans="1:8" ht="16.5" x14ac:dyDescent="0.3">
      <c r="A1" s="1"/>
      <c r="B1" s="1"/>
      <c r="C1" s="1"/>
      <c r="D1" s="1"/>
      <c r="E1" s="1"/>
      <c r="F1" s="2"/>
    </row>
    <row r="2" spans="1:8" ht="16.5" x14ac:dyDescent="0.3">
      <c r="A2" s="3"/>
      <c r="B2" s="3"/>
      <c r="C2" s="3" t="s">
        <v>0</v>
      </c>
      <c r="D2" s="3"/>
      <c r="E2" s="3"/>
      <c r="F2" s="2"/>
    </row>
    <row r="3" spans="1:8" ht="16.5" x14ac:dyDescent="0.3">
      <c r="A3" s="3"/>
      <c r="B3" s="3"/>
      <c r="C3" s="3"/>
      <c r="D3" s="3"/>
      <c r="E3" s="3"/>
      <c r="F3" s="2"/>
    </row>
    <row r="4" spans="1:8" ht="16.5" x14ac:dyDescent="0.3">
      <c r="A4" s="4" t="s">
        <v>1</v>
      </c>
      <c r="B4" s="4"/>
      <c r="C4" s="4"/>
      <c r="D4" s="4"/>
      <c r="E4" s="4"/>
      <c r="F4" s="5"/>
      <c r="G4" s="5"/>
      <c r="H4" s="5"/>
    </row>
    <row r="5" spans="1:8" ht="16.5" x14ac:dyDescent="0.3">
      <c r="A5" s="3"/>
      <c r="B5" s="3"/>
      <c r="C5" s="3"/>
      <c r="D5" s="3"/>
      <c r="E5" s="3"/>
      <c r="F5" s="2"/>
    </row>
    <row r="6" spans="1:8" ht="16.5" x14ac:dyDescent="0.3">
      <c r="A6" s="3"/>
      <c r="B6" s="3" t="s">
        <v>2</v>
      </c>
      <c r="C6" s="3"/>
      <c r="D6" s="3"/>
      <c r="E6" s="3"/>
      <c r="F6" s="2"/>
    </row>
    <row r="7" spans="1:8" ht="16.5" x14ac:dyDescent="0.3">
      <c r="A7" s="3"/>
      <c r="B7" s="3"/>
      <c r="C7" s="3"/>
      <c r="D7" s="3"/>
      <c r="E7" s="3"/>
      <c r="F7" s="2"/>
    </row>
    <row r="8" spans="1:8" ht="16.5" x14ac:dyDescent="0.3">
      <c r="A8" s="3"/>
      <c r="B8" s="3" t="s">
        <v>3</v>
      </c>
      <c r="C8" s="3"/>
      <c r="D8" s="3"/>
      <c r="E8" s="3"/>
      <c r="F8" s="2"/>
    </row>
    <row r="9" spans="1:8" ht="22.5" x14ac:dyDescent="0.4">
      <c r="A9" s="6" t="s">
        <v>4</v>
      </c>
      <c r="B9" s="6"/>
      <c r="C9" s="6"/>
      <c r="D9" s="6"/>
      <c r="E9" s="7"/>
      <c r="F9" s="2"/>
    </row>
    <row r="10" spans="1:8" ht="16.5" x14ac:dyDescent="0.3">
      <c r="A10" s="7"/>
      <c r="B10" s="7"/>
      <c r="C10" s="7"/>
      <c r="D10" s="7"/>
      <c r="E10" s="7"/>
      <c r="F10" s="2"/>
    </row>
    <row r="11" spans="1:8" ht="16.5" x14ac:dyDescent="0.25">
      <c r="A11" s="8" t="s">
        <v>5</v>
      </c>
      <c r="B11" s="9"/>
      <c r="C11" s="9"/>
      <c r="D11" s="9"/>
      <c r="E11" s="9"/>
      <c r="F11" s="10"/>
      <c r="G11" s="11"/>
    </row>
    <row r="12" spans="1:8" ht="16.5" x14ac:dyDescent="0.25">
      <c r="A12" s="8" t="s">
        <v>6</v>
      </c>
      <c r="B12" s="8"/>
      <c r="C12" s="8"/>
      <c r="D12" s="8"/>
      <c r="E12" s="8"/>
      <c r="F12" s="10"/>
      <c r="G12" s="11"/>
    </row>
    <row r="13" spans="1:8" ht="16.5" x14ac:dyDescent="0.25">
      <c r="A13" s="8" t="s">
        <v>7</v>
      </c>
      <c r="B13" s="8"/>
      <c r="C13" s="12"/>
      <c r="D13" s="12"/>
      <c r="E13" s="12"/>
      <c r="F13" s="10"/>
      <c r="G13" s="11"/>
    </row>
    <row r="14" spans="1:8" ht="16.5" x14ac:dyDescent="0.25">
      <c r="A14" s="8" t="s">
        <v>8</v>
      </c>
      <c r="B14" s="9"/>
      <c r="C14" s="9"/>
      <c r="D14" s="9"/>
      <c r="E14" s="9"/>
    </row>
    <row r="15" spans="1:8" ht="16.5" x14ac:dyDescent="0.25">
      <c r="A15" s="13"/>
      <c r="B15" s="14"/>
      <c r="C15" s="14"/>
      <c r="D15" s="14"/>
      <c r="E15" s="14"/>
    </row>
    <row r="16" spans="1:8" ht="45" x14ac:dyDescent="0.25">
      <c r="A16" s="15" t="s">
        <v>9</v>
      </c>
      <c r="B16" s="16" t="s">
        <v>10</v>
      </c>
      <c r="C16" s="15" t="s">
        <v>11</v>
      </c>
      <c r="D16" s="16" t="s">
        <v>12</v>
      </c>
      <c r="E16" s="16" t="s">
        <v>13</v>
      </c>
      <c r="F16" s="11"/>
      <c r="G16" s="11"/>
    </row>
    <row r="17" spans="1:9" ht="31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</row>
    <row r="18" spans="1:9" ht="16.5" x14ac:dyDescent="0.3">
      <c r="A18" s="18"/>
      <c r="B18" s="19"/>
      <c r="C18" s="20"/>
      <c r="D18" s="21">
        <f>D19+D52+D54+D56+D59+D61+D63+D65</f>
        <v>12462900</v>
      </c>
      <c r="E18" s="19"/>
      <c r="G18" s="22"/>
      <c r="I18" s="23"/>
    </row>
    <row r="19" spans="1:9" ht="16.5" x14ac:dyDescent="0.3">
      <c r="A19" s="18" t="s">
        <v>14</v>
      </c>
      <c r="B19" s="19"/>
      <c r="C19" s="24"/>
      <c r="D19" s="25">
        <v>524000</v>
      </c>
      <c r="E19" s="26"/>
      <c r="I19" s="27"/>
    </row>
    <row r="20" spans="1:9" ht="15.75" x14ac:dyDescent="0.3">
      <c r="A20" s="28" t="s">
        <v>15</v>
      </c>
      <c r="B20" s="29" t="s">
        <v>16</v>
      </c>
      <c r="C20" s="17">
        <v>70</v>
      </c>
      <c r="D20" s="30">
        <f>C20*2200</f>
        <v>154000</v>
      </c>
      <c r="E20" s="19" t="s">
        <v>17</v>
      </c>
      <c r="I20" s="27"/>
    </row>
    <row r="21" spans="1:9" ht="15.75" x14ac:dyDescent="0.3">
      <c r="A21" s="28" t="s">
        <v>18</v>
      </c>
      <c r="B21" s="29" t="s">
        <v>19</v>
      </c>
      <c r="C21" s="17">
        <v>100</v>
      </c>
      <c r="D21" s="30">
        <f>C21*80</f>
        <v>8000</v>
      </c>
      <c r="E21" s="19" t="s">
        <v>17</v>
      </c>
      <c r="I21" s="27"/>
    </row>
    <row r="22" spans="1:9" ht="15.75" x14ac:dyDescent="0.3">
      <c r="A22" s="28" t="s">
        <v>20</v>
      </c>
      <c r="B22" s="29" t="s">
        <v>19</v>
      </c>
      <c r="C22" s="17">
        <v>10</v>
      </c>
      <c r="D22" s="30">
        <f>C22*9000</f>
        <v>90000</v>
      </c>
      <c r="E22" s="19" t="s">
        <v>17</v>
      </c>
      <c r="I22" s="27"/>
    </row>
    <row r="23" spans="1:9" ht="15.75" x14ac:dyDescent="0.3">
      <c r="A23" s="28" t="s">
        <v>21</v>
      </c>
      <c r="B23" s="29" t="s">
        <v>19</v>
      </c>
      <c r="C23" s="17">
        <v>5</v>
      </c>
      <c r="D23" s="30">
        <v>35000</v>
      </c>
      <c r="E23" s="19" t="s">
        <v>17</v>
      </c>
      <c r="I23" s="27"/>
    </row>
    <row r="24" spans="1:9" ht="15.75" x14ac:dyDescent="0.3">
      <c r="A24" s="28" t="s">
        <v>22</v>
      </c>
      <c r="B24" s="29" t="s">
        <v>19</v>
      </c>
      <c r="C24" s="17">
        <v>196</v>
      </c>
      <c r="D24" s="30">
        <f>C24*100</f>
        <v>19600</v>
      </c>
      <c r="E24" s="19" t="s">
        <v>17</v>
      </c>
      <c r="I24" s="27"/>
    </row>
    <row r="25" spans="1:9" ht="15.75" x14ac:dyDescent="0.3">
      <c r="A25" s="28" t="s">
        <v>23</v>
      </c>
      <c r="B25" s="29" t="s">
        <v>19</v>
      </c>
      <c r="C25" s="17">
        <v>60</v>
      </c>
      <c r="D25" s="30">
        <f>C25*100</f>
        <v>6000</v>
      </c>
      <c r="E25" s="19" t="s">
        <v>17</v>
      </c>
      <c r="I25" s="27"/>
    </row>
    <row r="26" spans="1:9" ht="15.75" x14ac:dyDescent="0.3">
      <c r="A26" s="28" t="s">
        <v>24</v>
      </c>
      <c r="B26" s="29" t="s">
        <v>19</v>
      </c>
      <c r="C26" s="17">
        <v>10</v>
      </c>
      <c r="D26" s="30">
        <f>C26*100</f>
        <v>1000</v>
      </c>
      <c r="E26" s="19" t="s">
        <v>17</v>
      </c>
      <c r="I26" s="27"/>
    </row>
    <row r="27" spans="1:9" ht="15.75" x14ac:dyDescent="0.3">
      <c r="A27" s="28" t="s">
        <v>25</v>
      </c>
      <c r="B27" s="29" t="s">
        <v>16</v>
      </c>
      <c r="C27" s="17">
        <v>10</v>
      </c>
      <c r="D27" s="30">
        <f>C27*1000</f>
        <v>10000</v>
      </c>
      <c r="E27" s="19" t="s">
        <v>17</v>
      </c>
      <c r="I27" s="27"/>
    </row>
    <row r="28" spans="1:9" ht="15.75" x14ac:dyDescent="0.3">
      <c r="A28" s="28" t="s">
        <v>26</v>
      </c>
      <c r="B28" s="29" t="s">
        <v>19</v>
      </c>
      <c r="C28" s="17">
        <v>50</v>
      </c>
      <c r="D28" s="30">
        <f>C28*80</f>
        <v>4000</v>
      </c>
      <c r="E28" s="19" t="s">
        <v>17</v>
      </c>
      <c r="I28" s="27"/>
    </row>
    <row r="29" spans="1:9" ht="15.75" x14ac:dyDescent="0.3">
      <c r="A29" s="28" t="s">
        <v>27</v>
      </c>
      <c r="B29" s="29" t="s">
        <v>19</v>
      </c>
      <c r="C29" s="17">
        <v>20</v>
      </c>
      <c r="D29" s="30">
        <f>C29*250</f>
        <v>5000</v>
      </c>
      <c r="E29" s="19" t="s">
        <v>17</v>
      </c>
      <c r="I29" s="27"/>
    </row>
    <row r="30" spans="1:9" ht="15.75" x14ac:dyDescent="0.3">
      <c r="A30" s="28" t="s">
        <v>28</v>
      </c>
      <c r="B30" s="29" t="s">
        <v>19</v>
      </c>
      <c r="C30" s="17">
        <v>20</v>
      </c>
      <c r="D30" s="30">
        <f>C30*250</f>
        <v>5000</v>
      </c>
      <c r="E30" s="19" t="s">
        <v>17</v>
      </c>
      <c r="I30" s="27"/>
    </row>
    <row r="31" spans="1:9" ht="15.75" x14ac:dyDescent="0.3">
      <c r="A31" s="28" t="s">
        <v>29</v>
      </c>
      <c r="B31" s="29" t="s">
        <v>19</v>
      </c>
      <c r="C31" s="17">
        <v>10</v>
      </c>
      <c r="D31" s="30">
        <f>C31*250</f>
        <v>2500</v>
      </c>
      <c r="E31" s="19" t="s">
        <v>17</v>
      </c>
      <c r="I31" s="27"/>
    </row>
    <row r="32" spans="1:9" ht="15.75" x14ac:dyDescent="0.3">
      <c r="A32" s="28" t="s">
        <v>30</v>
      </c>
      <c r="B32" s="29" t="s">
        <v>19</v>
      </c>
      <c r="C32" s="17">
        <v>5</v>
      </c>
      <c r="D32" s="30">
        <f>C32*1000</f>
        <v>5000</v>
      </c>
      <c r="E32" s="19" t="s">
        <v>17</v>
      </c>
      <c r="I32" s="27"/>
    </row>
    <row r="33" spans="1:9" ht="15.75" x14ac:dyDescent="0.3">
      <c r="A33" s="28" t="s">
        <v>31</v>
      </c>
      <c r="B33" s="29" t="s">
        <v>16</v>
      </c>
      <c r="C33" s="17">
        <v>10</v>
      </c>
      <c r="D33" s="30">
        <f>C33*150</f>
        <v>1500</v>
      </c>
      <c r="E33" s="19" t="s">
        <v>17</v>
      </c>
      <c r="I33" s="27"/>
    </row>
    <row r="34" spans="1:9" ht="15.75" x14ac:dyDescent="0.3">
      <c r="A34" s="28" t="s">
        <v>32</v>
      </c>
      <c r="B34" s="29" t="s">
        <v>16</v>
      </c>
      <c r="C34" s="17">
        <v>5</v>
      </c>
      <c r="D34" s="30">
        <f>C34*2000</f>
        <v>10000</v>
      </c>
      <c r="E34" s="19" t="s">
        <v>17</v>
      </c>
      <c r="I34" s="27"/>
    </row>
    <row r="35" spans="1:9" ht="15.75" x14ac:dyDescent="0.3">
      <c r="A35" s="28" t="s">
        <v>33</v>
      </c>
      <c r="B35" s="29" t="s">
        <v>19</v>
      </c>
      <c r="C35" s="17">
        <v>5</v>
      </c>
      <c r="D35" s="30">
        <f>C35*2000</f>
        <v>10000</v>
      </c>
      <c r="E35" s="19" t="s">
        <v>17</v>
      </c>
      <c r="I35" s="27"/>
    </row>
    <row r="36" spans="1:9" ht="15.75" x14ac:dyDescent="0.3">
      <c r="A36" s="28" t="s">
        <v>34</v>
      </c>
      <c r="B36" s="29" t="s">
        <v>19</v>
      </c>
      <c r="C36" s="17">
        <v>10</v>
      </c>
      <c r="D36" s="30">
        <f>C36*1100</f>
        <v>11000</v>
      </c>
      <c r="E36" s="19" t="s">
        <v>17</v>
      </c>
      <c r="I36" s="27"/>
    </row>
    <row r="37" spans="1:9" ht="15.75" x14ac:dyDescent="0.3">
      <c r="A37" s="28" t="s">
        <v>35</v>
      </c>
      <c r="B37" s="29" t="s">
        <v>16</v>
      </c>
      <c r="C37" s="17">
        <v>10</v>
      </c>
      <c r="D37" s="30">
        <f>C37*300</f>
        <v>3000</v>
      </c>
      <c r="E37" s="19" t="s">
        <v>17</v>
      </c>
      <c r="I37" s="27"/>
    </row>
    <row r="38" spans="1:9" ht="15.75" x14ac:dyDescent="0.3">
      <c r="A38" s="28" t="s">
        <v>36</v>
      </c>
      <c r="B38" s="29" t="s">
        <v>16</v>
      </c>
      <c r="C38" s="17">
        <v>24</v>
      </c>
      <c r="D38" s="30">
        <f>C38*600</f>
        <v>14400</v>
      </c>
      <c r="E38" s="19" t="s">
        <v>17</v>
      </c>
      <c r="I38" s="27"/>
    </row>
    <row r="39" spans="1:9" ht="15.75" x14ac:dyDescent="0.3">
      <c r="A39" s="28" t="s">
        <v>37</v>
      </c>
      <c r="B39" s="29" t="s">
        <v>19</v>
      </c>
      <c r="C39" s="17">
        <v>20</v>
      </c>
      <c r="D39" s="30">
        <f>C39*300</f>
        <v>6000</v>
      </c>
      <c r="E39" s="19" t="s">
        <v>17</v>
      </c>
      <c r="I39" s="27"/>
    </row>
    <row r="40" spans="1:9" ht="15.75" x14ac:dyDescent="0.3">
      <c r="A40" s="28" t="s">
        <v>38</v>
      </c>
      <c r="B40" s="29" t="s">
        <v>19</v>
      </c>
      <c r="C40" s="17">
        <v>20</v>
      </c>
      <c r="D40" s="30">
        <f>C40*250</f>
        <v>5000</v>
      </c>
      <c r="E40" s="19" t="s">
        <v>17</v>
      </c>
      <c r="I40" s="27"/>
    </row>
    <row r="41" spans="1:9" ht="15.75" x14ac:dyDescent="0.3">
      <c r="A41" s="28" t="s">
        <v>39</v>
      </c>
      <c r="B41" s="29" t="s">
        <v>19</v>
      </c>
      <c r="C41" s="17">
        <v>150</v>
      </c>
      <c r="D41" s="30">
        <f>C41*140</f>
        <v>21000</v>
      </c>
      <c r="E41" s="19" t="s">
        <v>17</v>
      </c>
      <c r="I41" s="27"/>
    </row>
    <row r="42" spans="1:9" ht="15.75" x14ac:dyDescent="0.3">
      <c r="A42" s="28" t="s">
        <v>40</v>
      </c>
      <c r="B42" s="29" t="s">
        <v>19</v>
      </c>
      <c r="C42" s="17">
        <v>15</v>
      </c>
      <c r="D42" s="30">
        <f>C42*500</f>
        <v>7500</v>
      </c>
      <c r="E42" s="19" t="s">
        <v>17</v>
      </c>
      <c r="I42" s="27"/>
    </row>
    <row r="43" spans="1:9" ht="15.75" x14ac:dyDescent="0.3">
      <c r="A43" s="28" t="s">
        <v>41</v>
      </c>
      <c r="B43" s="29" t="s">
        <v>19</v>
      </c>
      <c r="C43" s="17">
        <v>60</v>
      </c>
      <c r="D43" s="30">
        <f>C43*100</f>
        <v>6000</v>
      </c>
      <c r="E43" s="19" t="s">
        <v>17</v>
      </c>
      <c r="I43" s="27"/>
    </row>
    <row r="44" spans="1:9" ht="15.75" x14ac:dyDescent="0.3">
      <c r="A44" s="28" t="s">
        <v>42</v>
      </c>
      <c r="B44" s="29" t="s">
        <v>19</v>
      </c>
      <c r="C44" s="17">
        <v>4</v>
      </c>
      <c r="D44" s="30">
        <f>C44*1000</f>
        <v>4000</v>
      </c>
      <c r="E44" s="19" t="s">
        <v>17</v>
      </c>
      <c r="I44" s="27"/>
    </row>
    <row r="45" spans="1:9" ht="15.75" x14ac:dyDescent="0.3">
      <c r="A45" s="28" t="s">
        <v>43</v>
      </c>
      <c r="B45" s="29" t="s">
        <v>19</v>
      </c>
      <c r="C45" s="17">
        <v>300</v>
      </c>
      <c r="D45" s="30">
        <f>C45*100</f>
        <v>30000</v>
      </c>
      <c r="E45" s="19" t="s">
        <v>17</v>
      </c>
      <c r="I45" s="27"/>
    </row>
    <row r="46" spans="1:9" ht="15.75" x14ac:dyDescent="0.3">
      <c r="A46" s="28" t="s">
        <v>44</v>
      </c>
      <c r="B46" s="29" t="s">
        <v>19</v>
      </c>
      <c r="C46" s="17">
        <v>100</v>
      </c>
      <c r="D46" s="30">
        <f>C46*300</f>
        <v>30000</v>
      </c>
      <c r="E46" s="19" t="s">
        <v>17</v>
      </c>
      <c r="I46" s="27"/>
    </row>
    <row r="47" spans="1:9" ht="15.75" x14ac:dyDescent="0.3">
      <c r="A47" s="28" t="s">
        <v>45</v>
      </c>
      <c r="B47" s="29" t="s">
        <v>19</v>
      </c>
      <c r="C47" s="17">
        <v>2</v>
      </c>
      <c r="D47" s="30">
        <f>C47*2000</f>
        <v>4000</v>
      </c>
      <c r="E47" s="19" t="s">
        <v>17</v>
      </c>
      <c r="I47" s="27"/>
    </row>
    <row r="48" spans="1:9" ht="15.75" x14ac:dyDescent="0.3">
      <c r="A48" s="28" t="s">
        <v>46</v>
      </c>
      <c r="B48" s="29" t="s">
        <v>19</v>
      </c>
      <c r="C48" s="17">
        <v>10</v>
      </c>
      <c r="D48" s="30">
        <f>C48*200</f>
        <v>2000</v>
      </c>
      <c r="E48" s="19" t="s">
        <v>17</v>
      </c>
      <c r="I48" s="27"/>
    </row>
    <row r="49" spans="1:9" ht="15.75" x14ac:dyDescent="0.3">
      <c r="A49" s="28" t="s">
        <v>47</v>
      </c>
      <c r="B49" s="29" t="s">
        <v>19</v>
      </c>
      <c r="C49" s="17">
        <v>10</v>
      </c>
      <c r="D49" s="30">
        <f>C49*250</f>
        <v>2500</v>
      </c>
      <c r="E49" s="19" t="s">
        <v>17</v>
      </c>
      <c r="I49" s="27"/>
    </row>
    <row r="50" spans="1:9" ht="15.75" x14ac:dyDescent="0.3">
      <c r="A50" s="28" t="s">
        <v>48</v>
      </c>
      <c r="B50" s="29" t="s">
        <v>19</v>
      </c>
      <c r="C50" s="17">
        <v>10</v>
      </c>
      <c r="D50" s="30">
        <f>C50*600</f>
        <v>6000</v>
      </c>
      <c r="E50" s="19" t="s">
        <v>17</v>
      </c>
      <c r="I50" s="27"/>
    </row>
    <row r="51" spans="1:9" ht="15.75" x14ac:dyDescent="0.3">
      <c r="A51" s="28" t="s">
        <v>49</v>
      </c>
      <c r="B51" s="29" t="s">
        <v>19</v>
      </c>
      <c r="C51" s="17">
        <v>5</v>
      </c>
      <c r="D51" s="30">
        <f>C51*1000</f>
        <v>5000</v>
      </c>
      <c r="E51" s="19" t="s">
        <v>17</v>
      </c>
      <c r="I51" s="27"/>
    </row>
    <row r="52" spans="1:9" ht="16.5" x14ac:dyDescent="0.3">
      <c r="A52" s="18" t="s">
        <v>50</v>
      </c>
      <c r="B52" s="31"/>
      <c r="C52" s="17"/>
      <c r="D52" s="32">
        <v>288000</v>
      </c>
      <c r="E52" s="31"/>
      <c r="I52" s="33"/>
    </row>
    <row r="53" spans="1:9" ht="33" customHeight="1" x14ac:dyDescent="0.3">
      <c r="A53" s="34" t="s">
        <v>51</v>
      </c>
      <c r="B53" s="29" t="s">
        <v>52</v>
      </c>
      <c r="C53" s="17">
        <v>6</v>
      </c>
      <c r="D53" s="35">
        <v>288000</v>
      </c>
      <c r="E53" s="19" t="s">
        <v>17</v>
      </c>
    </row>
    <row r="54" spans="1:9" ht="16.5" x14ac:dyDescent="0.3">
      <c r="A54" s="18" t="s">
        <v>53</v>
      </c>
      <c r="B54" s="31"/>
      <c r="C54" s="17"/>
      <c r="D54" s="32">
        <f>D55</f>
        <v>3936100</v>
      </c>
      <c r="E54" s="31"/>
    </row>
    <row r="55" spans="1:9" ht="36" customHeight="1" x14ac:dyDescent="0.3">
      <c r="A55" s="36" t="s">
        <v>54</v>
      </c>
      <c r="B55" s="29" t="s">
        <v>55</v>
      </c>
      <c r="C55" s="37">
        <v>94052</v>
      </c>
      <c r="D55" s="35">
        <v>3936100</v>
      </c>
      <c r="E55" s="19" t="s">
        <v>17</v>
      </c>
    </row>
    <row r="56" spans="1:9" ht="23.25" customHeight="1" x14ac:dyDescent="0.3">
      <c r="A56" s="38" t="s">
        <v>56</v>
      </c>
      <c r="B56" s="29"/>
      <c r="C56" s="17"/>
      <c r="D56" s="39">
        <v>234800</v>
      </c>
      <c r="E56" s="19"/>
    </row>
    <row r="57" spans="1:9" ht="30" x14ac:dyDescent="0.3">
      <c r="A57" s="34" t="s">
        <v>57</v>
      </c>
      <c r="B57" s="29" t="s">
        <v>52</v>
      </c>
      <c r="C57" s="17"/>
      <c r="D57" s="40">
        <v>114800</v>
      </c>
      <c r="E57" s="19" t="s">
        <v>17</v>
      </c>
    </row>
    <row r="58" spans="1:9" ht="32.25" customHeight="1" x14ac:dyDescent="0.3">
      <c r="A58" s="34" t="s">
        <v>58</v>
      </c>
      <c r="B58" s="29" t="s">
        <v>52</v>
      </c>
      <c r="C58" s="17"/>
      <c r="D58" s="35">
        <v>120000</v>
      </c>
      <c r="E58" s="19" t="s">
        <v>17</v>
      </c>
      <c r="G58" s="41"/>
    </row>
    <row r="59" spans="1:9" ht="32.25" customHeight="1" x14ac:dyDescent="0.3">
      <c r="A59" s="38" t="s">
        <v>59</v>
      </c>
      <c r="B59" s="31"/>
      <c r="C59" s="17"/>
      <c r="D59" s="32">
        <v>97000</v>
      </c>
      <c r="E59" s="19"/>
      <c r="G59" s="41"/>
    </row>
    <row r="60" spans="1:9" ht="32.25" customHeight="1" x14ac:dyDescent="0.3">
      <c r="A60" s="34" t="s">
        <v>60</v>
      </c>
      <c r="B60" s="42" t="s">
        <v>61</v>
      </c>
      <c r="C60" s="17">
        <v>570</v>
      </c>
      <c r="D60" s="35">
        <v>97000</v>
      </c>
      <c r="E60" s="19" t="s">
        <v>17</v>
      </c>
      <c r="G60" s="41"/>
    </row>
    <row r="61" spans="1:9" ht="32.25" customHeight="1" x14ac:dyDescent="0.3">
      <c r="A61" s="38" t="s">
        <v>62</v>
      </c>
      <c r="B61" s="31"/>
      <c r="C61" s="17"/>
      <c r="D61" s="32">
        <v>400000</v>
      </c>
      <c r="E61" s="19"/>
      <c r="G61" s="41"/>
    </row>
    <row r="62" spans="1:9" ht="32.25" customHeight="1" x14ac:dyDescent="0.3">
      <c r="A62" s="34" t="s">
        <v>63</v>
      </c>
      <c r="B62" s="29" t="s">
        <v>52</v>
      </c>
      <c r="C62" s="17"/>
      <c r="D62" s="35">
        <v>400000</v>
      </c>
      <c r="E62" s="19" t="s">
        <v>17</v>
      </c>
      <c r="G62" s="41"/>
    </row>
    <row r="63" spans="1:9" ht="32.25" customHeight="1" x14ac:dyDescent="0.3">
      <c r="A63" s="38" t="s">
        <v>64</v>
      </c>
      <c r="B63" s="31"/>
      <c r="C63" s="17"/>
      <c r="D63" s="32">
        <v>100000</v>
      </c>
      <c r="E63" s="19"/>
      <c r="G63" s="41"/>
    </row>
    <row r="64" spans="1:9" ht="32.25" customHeight="1" x14ac:dyDescent="0.3">
      <c r="A64" s="34" t="s">
        <v>64</v>
      </c>
      <c r="B64" s="29" t="s">
        <v>52</v>
      </c>
      <c r="C64" s="17"/>
      <c r="D64" s="35">
        <v>100000</v>
      </c>
      <c r="E64" s="19" t="s">
        <v>17</v>
      </c>
      <c r="G64" s="41"/>
    </row>
    <row r="65" spans="1:7" ht="33" x14ac:dyDescent="0.3">
      <c r="A65" s="38" t="s">
        <v>65</v>
      </c>
      <c r="B65" s="31"/>
      <c r="C65" s="17"/>
      <c r="D65" s="32">
        <v>6883000</v>
      </c>
      <c r="E65" s="19"/>
      <c r="G65" s="41"/>
    </row>
    <row r="66" spans="1:7" ht="30" x14ac:dyDescent="0.3">
      <c r="A66" s="34" t="s">
        <v>66</v>
      </c>
      <c r="B66" s="29" t="s">
        <v>52</v>
      </c>
      <c r="C66" s="17"/>
      <c r="D66" s="35">
        <v>190000</v>
      </c>
      <c r="E66" s="19" t="s">
        <v>17</v>
      </c>
      <c r="G66" s="41"/>
    </row>
    <row r="67" spans="1:7" ht="30" x14ac:dyDescent="0.3">
      <c r="A67" s="34" t="s">
        <v>65</v>
      </c>
      <c r="B67" s="42" t="s">
        <v>61</v>
      </c>
      <c r="C67" s="17">
        <v>44122</v>
      </c>
      <c r="D67" s="35">
        <v>6693000</v>
      </c>
      <c r="E67" s="19" t="s">
        <v>17</v>
      </c>
      <c r="G67" s="41"/>
    </row>
    <row r="69" spans="1:7" x14ac:dyDescent="0.25">
      <c r="A69" s="43"/>
      <c r="B69" s="44"/>
      <c r="C69" s="45"/>
      <c r="D69" s="46"/>
      <c r="E69" s="47"/>
    </row>
    <row r="70" spans="1:7" x14ac:dyDescent="0.25">
      <c r="A70" s="43"/>
      <c r="B70" s="44"/>
      <c r="C70" s="45"/>
      <c r="D70" s="46"/>
      <c r="E70" s="47"/>
    </row>
    <row r="71" spans="1:7" x14ac:dyDescent="0.25">
      <c r="A71" s="45"/>
      <c r="B71" s="45"/>
      <c r="C71" s="45"/>
      <c r="D71" s="45"/>
      <c r="E71" s="45"/>
    </row>
    <row r="72" spans="1:7" x14ac:dyDescent="0.25">
      <c r="A72" s="45" t="s">
        <v>67</v>
      </c>
      <c r="B72" s="45"/>
      <c r="C72" s="45"/>
      <c r="D72" s="45"/>
      <c r="E72" s="45"/>
    </row>
    <row r="73" spans="1:7" x14ac:dyDescent="0.25">
      <c r="A73" s="45"/>
      <c r="B73" s="45"/>
      <c r="C73" s="45"/>
      <c r="D73" s="45"/>
      <c r="E73" s="45"/>
    </row>
  </sheetData>
  <mergeCells count="6">
    <mergeCell ref="A4:E4"/>
    <mergeCell ref="A9:D9"/>
    <mergeCell ref="A11:E11"/>
    <mergeCell ref="A12:E12"/>
    <mergeCell ref="A13:B13"/>
    <mergeCell ref="A14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2015-01-30T09:38:31Z</dcterms:modified>
</cp:coreProperties>
</file>